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S14" i="28"/>
  <c r="S7" i="28"/>
  <c r="W5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Q10" i="17"/>
  <c r="T3" i="28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P14" i="17"/>
  <c r="V23" i="17"/>
  <c r="P15" i="17"/>
  <c r="P32" i="17"/>
  <c r="W32" i="17" s="1"/>
  <c r="P18" i="17"/>
  <c r="T31" i="17"/>
  <c r="V30" i="17"/>
  <c r="V26" i="17"/>
  <c r="T13" i="28"/>
  <c r="T18" i="28"/>
  <c r="W17" i="28" l="1"/>
  <c r="AM16" i="28"/>
  <c r="AN16" i="28" s="1"/>
  <c r="AO16" i="28" s="1"/>
  <c r="Z14" i="28"/>
  <c r="W15" i="17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X22" i="17"/>
  <c r="K33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B43" i="31" l="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<sst xmlns="http://schemas.openxmlformats.org/spreadsheetml/2006/main" count="630" uniqueCount="252">
  <si>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</si>
  <si>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</si>
  <si>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</si>
  <si>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</si>
  <si>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</si>
  <si>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</si>
  <si>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</si>
  <si>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</si>
  <si>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</si>
  <si>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</si>
  <si>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</si>
  <si>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</si>
  <si>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</si>
  <si>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</si>
  <si>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</si>
  <si>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</si>
  <si>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</si>
  <si>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</si>
  <si>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</si>
  <si>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</si>
  <si>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</si>
  <si>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</si>
  <si>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</si>
  <si>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</si>
  <si>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</si>
  <si>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</si>
  <si>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</si>
  <si>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</si>
  <si>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</si>
  <si>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</si>
  <si>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</si>
  <si>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</si>
  <si>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</si>
  <si>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</si>
  <si>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</si>
  <si>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</si>
  <si>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</si>
  <si>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</si>
  <si>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</si>
  <si>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</si>
  <si>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</si>
  <si>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</si>
  <si>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</si>
  <si>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</si>
  <si>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</si>
  <si>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</si>
  <si>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</si>
  <si>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</si>
  <si>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</si>
  <si>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</si>
  <si>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</si>
  <si>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</si>
  <si>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</si>
  <si>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</si>
  <si>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</si>
  <si>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</si>
  <si>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</si>
  <si>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</si>
  <si>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</si>
  <si>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</si>
  <si>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</si>
  <si>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</si>
  <si>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</si>
  <si>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</si>
  <si>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</si>
  <si>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</si>
  <si>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</si>
  <si>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</si>
  <si>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</si>
  <si>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</si>
  <si>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</si>
  <si>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</si>
  <si>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</si>
  <si>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</si>
  <si>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</si>
  <si>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</si>
  <si>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</si>
  <si>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</si>
  <si>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</si>
  <si>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</si>
  <si>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</si>
  <si>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</si>
  <si>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</si>
  <si>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</si>
  <si>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</si>
  <si>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</si>
  <si>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</si>
  <si>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</si>
  <si>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</si>
  <si>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</si>
  <si>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</si>
  <si>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</si>
  <si>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</si>
  <si>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</si>
  <si>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</si>
  <si>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</si>
  <si>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</si>
  <si>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</si>
  <si>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</si>
  <si>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</si>
  <si>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</si>
  <si>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</si>
  <si>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</si>
  <si>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</si>
  <si>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</si>
  <si>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</si>
  <si>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</si>
  <si>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</si>
  <si>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</si>
  <si>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</si>
  <si>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</si>
  <si>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</si>
  <si>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</si>
  <si>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</si>
  <si>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</si>
  <si>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</si>
  <si>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</si>
  <si>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</si>
  <si>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</si>
  <si>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</si>
  <si>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</si>
  <si>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</si>
  <si>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</si>
  <si>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</si>
  <si>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</si>
  <si>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</si>
  <si>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</si>
  <si>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</si>
  <si>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</si>
  <si>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</si>
  <si>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</si>
  <si>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</si>
  <si>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</si>
  <si>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</si>
  <si>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</si>
  <si>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</si>
  <si>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</si>
  <si>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</si>
  <si>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</si>
  <si>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</si>
  <si>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</si>
  <si>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</si>
  <si>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</si>
  <si>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</si>
  <si>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</si>
  <si>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</si>
  <si>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</si>
  <si>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</si>
  <si>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</si>
  <si>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</si>
  <si>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</si>
  <si>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</si>
  <si>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</si>
  <si>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</si>
  <si>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</si>
  <si>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</si>
  <si>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</si>
  <si>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</si>
  <si>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</si>
  <si>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</si>
  <si>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</si>
  <si>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</si>
  <si>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</si>
  <si>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</si>
  <si>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</si>
  <si>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</si>
  <si>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</si>
  <si>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</si>
  <si>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</si>
  <si>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</si>
  <si>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</si>
  <si>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</si>
  <si>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</si>
  <si>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</si>
  <si>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</si>
  <si>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</si>
  <si>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</si>
  <si>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</si>
  <si>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</si>
  <si>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</si>
  <si>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</si>
  <si>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</si>
  <si>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</si>
  <si>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</si>
  <si>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</si>
  <si>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</si>
  <si>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</si>
  <si>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</si>
  <si>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</si>
  <si>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</si>
  <si>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</si>
  <si>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</si>
  <si>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</si>
  <si>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</si>
  <si>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</si>
  <si>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</si>
  <si>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</si>
  <si>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</si>
  <si>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</si>
  <si>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</si>
  <si>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</si>
  <si>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</si>
  <si>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</si>
  <si>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</si>
  <si>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</si>
  <si>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</si>
  <si>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</si>
  <si>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</si>
  <si>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</si>
  <si>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</si>
  <si>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</si>
  <si>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</si>
  <si>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</si>
  <si>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</si>
  <si>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</si>
  <si>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</si>
  <si>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</si>
  <si>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</si>
  <si>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</si>
  <si>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</si>
  <si>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</si>
  <si>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</si>
  <si>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</si>
  <si>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</si>
  <si>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</si>
  <si>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</si>
  <si>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</si>
  <si>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</si>
  <si>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</si>
  <si>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</si>
  <si>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</si>
  <si>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</si>
  <si>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</si>
  <si>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</si>
  <si>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</si>
  <si>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</si>
  <si>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</si>
  <si>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</si>
  <si>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</si>
  <si>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</si>
  <si>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</si>
  <si>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</si>
  <si>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</si>
  <si>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</si>
  <si>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</si>
  <si>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</si>
  <si>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</si>
  <si>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</si>
  <si>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</si>
  <si>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</si>
  <si>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</si>
  <si>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01/06/2015 al 30/06/2015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</si>
</sst>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20150601</v>
      </c>
      <c r="C4" s="368">
        <v>0</v>
      </c>
      <c r="D4" s="369">
        <v>689.63340000000005</v>
      </c>
      <c r="E4" s="367"/>
      <c r="F4" s="370">
        <v>3574.473</v>
      </c>
      <c r="G4" s="500">
        <v>18.2835</v>
      </c>
      <c r="H4" s="367">
        <v>40.5563</v>
      </c>
      <c r="I4" s="371"/>
      <c r="J4" s="372">
        <v>8.4863999999999997</v>
      </c>
      <c r="K4" s="373">
        <v>315.06619999999998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8.4864</v>
      </c>
      <c r="AF4" s="622"/>
      <c r="AG4" s="605"/>
      <c r="AH4" s="613"/>
      <c r="AI4" s="623">
        <f>IFERROR(AE4*1,0)</f>
        <v>8.4863999999999997</v>
      </c>
      <c r="AJ4" s="624">
        <f>(AI4-AH4)</f>
        <v>8.4863999999999997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20150602</v>
      </c>
      <c r="C5" s="377">
        <v>0</v>
      </c>
      <c r="D5" s="378">
        <v>1440</v>
      </c>
      <c r="E5" s="376"/>
      <c r="F5" s="379">
        <v>3514.3359999999998</v>
      </c>
      <c r="G5" s="501">
        <v>19.1052</v>
      </c>
      <c r="H5" s="376">
        <v>39.705599999999997</v>
      </c>
      <c r="I5" s="380"/>
      <c r="J5" s="381">
        <v>17.360099999999999</v>
      </c>
      <c r="K5" s="382">
        <v>644.51099999999997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17360.099999999999</v>
      </c>
      <c r="T5" s="334">
        <f>S5*35.31467</f>
        <v>613066.20266699989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17.3601</v>
      </c>
      <c r="AF5" s="603"/>
      <c r="AG5" s="606"/>
      <c r="AH5" s="619"/>
      <c r="AI5" s="620">
        <f t="shared" ref="AI5:AI35" si="1">IFERROR(AE5*1,0)</f>
        <v>17.360099999999999</v>
      </c>
      <c r="AJ5" s="625">
        <f t="shared" ref="AJ5:AJ35" si="2">(AI5-AH5)</f>
        <v>17.360099999999999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20150603</v>
      </c>
      <c r="C6" s="377">
        <v>0</v>
      </c>
      <c r="D6" s="378">
        <v>1440</v>
      </c>
      <c r="E6" s="376"/>
      <c r="F6" s="379">
        <v>3532.556</v>
      </c>
      <c r="G6" s="501">
        <v>19.5076</v>
      </c>
      <c r="H6" s="376">
        <v>39.838299999999997</v>
      </c>
      <c r="I6" s="380"/>
      <c r="J6" s="381">
        <v>17.345600000000001</v>
      </c>
      <c r="K6" s="382">
        <v>643.97190000000001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17345.600000000002</v>
      </c>
      <c r="T6" s="335">
        <f t="shared" ref="T6:T35" si="6">S6*35.31467</f>
        <v>612554.13995200011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17.3456</v>
      </c>
      <c r="AF6" s="603"/>
      <c r="AG6" s="606"/>
      <c r="AH6" s="619"/>
      <c r="AI6" s="620">
        <f t="shared" si="1"/>
        <v>17.345600000000001</v>
      </c>
      <c r="AJ6" s="625">
        <f t="shared" si="2"/>
        <v>17.345600000000001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20150604</v>
      </c>
      <c r="C7" s="377">
        <v>0</v>
      </c>
      <c r="D7" s="378">
        <v>1440</v>
      </c>
      <c r="E7" s="376"/>
      <c r="F7" s="379">
        <v>3528.4810000000002</v>
      </c>
      <c r="G7" s="501">
        <v>19.531300000000002</v>
      </c>
      <c r="H7" s="376">
        <v>39.780999999999999</v>
      </c>
      <c r="I7" s="380"/>
      <c r="J7" s="381">
        <v>16.239799999999999</v>
      </c>
      <c r="K7" s="382">
        <v>602.91890000000001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16239.8</v>
      </c>
      <c r="T7" s="335">
        <f t="shared" si="6"/>
        <v>573503.17786599998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16.2398</v>
      </c>
      <c r="AF7" s="603"/>
      <c r="AG7" s="606"/>
      <c r="AH7" s="619"/>
      <c r="AI7" s="620">
        <f t="shared" si="1"/>
        <v>16.239799999999999</v>
      </c>
      <c r="AJ7" s="625">
        <f t="shared" si="2"/>
        <v>16.239799999999999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20150605</v>
      </c>
      <c r="C8" s="377">
        <v>0</v>
      </c>
      <c r="D8" s="378">
        <v>1440</v>
      </c>
      <c r="E8" s="376"/>
      <c r="F8" s="379">
        <v>3547.4639999999999</v>
      </c>
      <c r="G8" s="501">
        <v>19.9465</v>
      </c>
      <c r="H8" s="376">
        <v>39.955500000000001</v>
      </c>
      <c r="I8" s="380"/>
      <c r="J8" s="381">
        <v>14.659700000000001</v>
      </c>
      <c r="K8" s="382">
        <v>544.25440000000003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14659.7</v>
      </c>
      <c r="T8" s="335">
        <f t="shared" si="6"/>
        <v>517702.46779900003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14.6597</v>
      </c>
      <c r="AF8" s="603"/>
      <c r="AG8" s="606"/>
      <c r="AH8" s="619"/>
      <c r="AI8" s="620">
        <f t="shared" si="1"/>
        <v>14.659700000000001</v>
      </c>
      <c r="AJ8" s="625">
        <f t="shared" si="2"/>
        <v>14.659700000000001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20150606</v>
      </c>
      <c r="C9" s="377">
        <v>0</v>
      </c>
      <c r="D9" s="378">
        <v>1370.133</v>
      </c>
      <c r="E9" s="376"/>
      <c r="F9" s="379">
        <v>3575.0459999999998</v>
      </c>
      <c r="G9" s="501">
        <v>19.9087</v>
      </c>
      <c r="H9" s="376">
        <v>40.256900000000002</v>
      </c>
      <c r="I9" s="380"/>
      <c r="J9" s="381">
        <v>13.6548</v>
      </c>
      <c r="K9" s="382">
        <v>506.94619999999998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13654.8</v>
      </c>
      <c r="T9" s="335">
        <f t="shared" si="6"/>
        <v>482214.75591599999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13.6548</v>
      </c>
      <c r="AF9" s="603"/>
      <c r="AG9" s="606"/>
      <c r="AH9" s="619"/>
      <c r="AI9" s="620">
        <f t="shared" si="1"/>
        <v>13.6548</v>
      </c>
      <c r="AJ9" s="625">
        <f t="shared" si="2"/>
        <v>13.6548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20150607</v>
      </c>
      <c r="C10" s="377">
        <v>0</v>
      </c>
      <c r="D10" s="378">
        <v>1.5</v>
      </c>
      <c r="E10" s="376"/>
      <c r="F10" s="379">
        <v>3586.4639999999999</v>
      </c>
      <c r="G10" s="501">
        <v>27.272099999999998</v>
      </c>
      <c r="H10" s="376">
        <v>39.159799999999997</v>
      </c>
      <c r="I10" s="380"/>
      <c r="J10" s="381">
        <v>3.5000000000000001E-3</v>
      </c>
      <c r="K10" s="382">
        <v>0.1308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3.5</v>
      </c>
      <c r="T10" s="335">
        <f t="shared" si="6"/>
        <v>123.60134499999999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0.0035</v>
      </c>
      <c r="AF10" s="603"/>
      <c r="AG10" s="606"/>
      <c r="AH10" s="619"/>
      <c r="AI10" s="620">
        <f t="shared" si="1"/>
        <v>3.5000000000000001E-3</v>
      </c>
      <c r="AJ10" s="625">
        <f t="shared" si="2"/>
        <v>3.5000000000000001E-3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20150608</v>
      </c>
      <c r="C11" s="377">
        <v>0</v>
      </c>
      <c r="D11" s="378">
        <v>677.08330000000001</v>
      </c>
      <c r="E11" s="376"/>
      <c r="F11" s="379">
        <v>3594.835</v>
      </c>
      <c r="G11" s="501">
        <v>18.797699999999999</v>
      </c>
      <c r="H11" s="376">
        <v>40.717599999999997</v>
      </c>
      <c r="I11" s="380"/>
      <c r="J11" s="381">
        <v>6.6247999999999996</v>
      </c>
      <c r="K11" s="382">
        <v>245.95060000000001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6624.7999999999993</v>
      </c>
      <c r="T11" s="335">
        <f t="shared" si="6"/>
        <v>233952.62581599999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6.6248</v>
      </c>
      <c r="AF11" s="603"/>
      <c r="AG11" s="606"/>
      <c r="AH11" s="619"/>
      <c r="AI11" s="620">
        <f t="shared" si="1"/>
        <v>6.6247999999999996</v>
      </c>
      <c r="AJ11" s="625">
        <f t="shared" si="2"/>
        <v>6.6247999999999996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20150609</v>
      </c>
      <c r="C12" s="377">
        <v>0</v>
      </c>
      <c r="D12" s="378">
        <v>1440</v>
      </c>
      <c r="E12" s="376"/>
      <c r="F12" s="379">
        <v>3573.2080000000001</v>
      </c>
      <c r="G12" s="501">
        <v>20.072099999999999</v>
      </c>
      <c r="H12" s="376">
        <v>40.354500000000002</v>
      </c>
      <c r="I12" s="380"/>
      <c r="J12" s="381">
        <v>14.8682</v>
      </c>
      <c r="K12" s="382">
        <v>551.99689999999998</v>
      </c>
      <c r="L12" s="383">
        <v>0</v>
      </c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14868.2</v>
      </c>
      <c r="T12" s="335">
        <f t="shared" si="6"/>
        <v>525065.57649400004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>14.8682</v>
      </c>
      <c r="AF12" s="603"/>
      <c r="AG12" s="606"/>
      <c r="AH12" s="619"/>
      <c r="AI12" s="620">
        <f t="shared" si="1"/>
        <v>14.8682</v>
      </c>
      <c r="AJ12" s="625">
        <f t="shared" si="2"/>
        <v>14.8682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20150610</v>
      </c>
      <c r="C13" s="377">
        <v>0</v>
      </c>
      <c r="D13" s="378">
        <v>1440</v>
      </c>
      <c r="E13" s="376"/>
      <c r="F13" s="379">
        <v>3574.01</v>
      </c>
      <c r="G13" s="501">
        <v>20.087199999999999</v>
      </c>
      <c r="H13" s="376">
        <v>40.259</v>
      </c>
      <c r="I13" s="380"/>
      <c r="J13" s="381">
        <v>14.295199999999999</v>
      </c>
      <c r="K13" s="382">
        <v>530.72220000000004</v>
      </c>
      <c r="L13" s="383">
        <v>0</v>
      </c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14295.199999999999</v>
      </c>
      <c r="T13" s="335">
        <f t="shared" si="6"/>
        <v>504830.27058399998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>14.2952</v>
      </c>
      <c r="AF13" s="603"/>
      <c r="AG13" s="606"/>
      <c r="AH13" s="619"/>
      <c r="AI13" s="620">
        <f t="shared" si="1"/>
        <v>14.295199999999999</v>
      </c>
      <c r="AJ13" s="625">
        <f t="shared" si="2"/>
        <v>14.295199999999999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20150611</v>
      </c>
      <c r="C14" s="377">
        <v>0</v>
      </c>
      <c r="D14" s="378">
        <v>1440</v>
      </c>
      <c r="E14" s="376"/>
      <c r="F14" s="379">
        <v>3607.4879999999998</v>
      </c>
      <c r="G14" s="501">
        <v>20.1328</v>
      </c>
      <c r="H14" s="376">
        <v>40.618699999999997</v>
      </c>
      <c r="I14" s="380"/>
      <c r="J14" s="381">
        <v>14.334300000000001</v>
      </c>
      <c r="K14" s="382">
        <v>532.17679999999996</v>
      </c>
      <c r="L14" s="383">
        <v>0</v>
      </c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14334.300000000001</v>
      </c>
      <c r="T14" s="335">
        <f t="shared" si="6"/>
        <v>506211.074181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>14.3343</v>
      </c>
      <c r="AF14" s="603"/>
      <c r="AG14" s="606"/>
      <c r="AH14" s="619"/>
      <c r="AI14" s="620">
        <f t="shared" si="1"/>
        <v>14.334300000000001</v>
      </c>
      <c r="AJ14" s="625">
        <f t="shared" si="2"/>
        <v>14.334300000000001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20150612</v>
      </c>
      <c r="C15" s="377">
        <v>0</v>
      </c>
      <c r="D15" s="378">
        <v>1440</v>
      </c>
      <c r="E15" s="376"/>
      <c r="F15" s="379">
        <v>3551.2550000000001</v>
      </c>
      <c r="G15" s="501">
        <v>20.866599999999998</v>
      </c>
      <c r="H15" s="376">
        <v>39.873699999999999</v>
      </c>
      <c r="I15" s="380"/>
      <c r="J15" s="381">
        <v>12.0275</v>
      </c>
      <c r="K15" s="382">
        <v>446.53320000000002</v>
      </c>
      <c r="L15" s="383">
        <v>0</v>
      </c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12027.5</v>
      </c>
      <c r="T15" s="335">
        <f t="shared" si="6"/>
        <v>424747.193425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>12.0275</v>
      </c>
      <c r="AF15" s="603"/>
      <c r="AG15" s="606"/>
      <c r="AH15" s="619"/>
      <c r="AI15" s="620">
        <f t="shared" si="1"/>
        <v>12.0275</v>
      </c>
      <c r="AJ15" s="625">
        <f t="shared" si="2"/>
        <v>12.0275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20150613</v>
      </c>
      <c r="C16" s="377">
        <v>0</v>
      </c>
      <c r="D16" s="378">
        <v>1396.85</v>
      </c>
      <c r="E16" s="376"/>
      <c r="F16" s="379">
        <v>3555.5650000000001</v>
      </c>
      <c r="G16" s="501">
        <v>20.3994</v>
      </c>
      <c r="H16" s="376">
        <v>39.993200000000002</v>
      </c>
      <c r="I16" s="380"/>
      <c r="J16" s="381">
        <v>11.5204</v>
      </c>
      <c r="K16" s="382">
        <v>427.70800000000003</v>
      </c>
      <c r="L16" s="383">
        <v>0</v>
      </c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11520.4</v>
      </c>
      <c r="T16" s="335">
        <f t="shared" si="6"/>
        <v>406839.12426799996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>11.5204</v>
      </c>
      <c r="AF16" s="603"/>
      <c r="AG16" s="606"/>
      <c r="AH16" s="619"/>
      <c r="AI16" s="620">
        <f t="shared" si="1"/>
        <v>11.5204</v>
      </c>
      <c r="AJ16" s="625">
        <f t="shared" si="2"/>
        <v>11.5204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20150614</v>
      </c>
      <c r="C17" s="377">
        <v>0</v>
      </c>
      <c r="D17" s="378">
        <v>22.25</v>
      </c>
      <c r="E17" s="376"/>
      <c r="F17" s="379">
        <v>3609.8330000000001</v>
      </c>
      <c r="G17" s="501">
        <v>27.9998</v>
      </c>
      <c r="H17" s="376">
        <v>39.248600000000003</v>
      </c>
      <c r="I17" s="380"/>
      <c r="J17" s="381">
        <v>0.1331</v>
      </c>
      <c r="K17" s="382">
        <v>4.9397000000000002</v>
      </c>
      <c r="L17" s="383">
        <v>0</v>
      </c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133.1</v>
      </c>
      <c r="T17" s="335">
        <f t="shared" si="6"/>
        <v>4700.3825769999994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>0.1331</v>
      </c>
      <c r="AF17" s="603"/>
      <c r="AG17" s="606"/>
      <c r="AH17" s="619"/>
      <c r="AI17" s="620">
        <f t="shared" si="1"/>
        <v>0.1331</v>
      </c>
      <c r="AJ17" s="625">
        <f t="shared" si="2"/>
        <v>0.1331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20150615</v>
      </c>
      <c r="C18" s="377">
        <v>0</v>
      </c>
      <c r="D18" s="378">
        <v>732.25</v>
      </c>
      <c r="E18" s="376"/>
      <c r="F18" s="379">
        <v>3609.7080000000001</v>
      </c>
      <c r="G18" s="501">
        <v>21.603000000000002</v>
      </c>
      <c r="H18" s="376">
        <v>40.530500000000004</v>
      </c>
      <c r="I18" s="380"/>
      <c r="J18" s="381">
        <v>4.2731000000000003</v>
      </c>
      <c r="K18" s="382">
        <v>158.64410000000001</v>
      </c>
      <c r="L18" s="383">
        <v>0</v>
      </c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4273.1000000000004</v>
      </c>
      <c r="T18" s="335">
        <f t="shared" si="6"/>
        <v>150903.116377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>4.2731</v>
      </c>
      <c r="AF18" s="603"/>
      <c r="AG18" s="606"/>
      <c r="AH18" s="619"/>
      <c r="AI18" s="620">
        <f t="shared" si="1"/>
        <v>4.2731000000000003</v>
      </c>
      <c r="AJ18" s="625">
        <f t="shared" si="2"/>
        <v>4.2731000000000003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3609.8330000000001</v>
      </c>
      <c r="G37" s="307">
        <f>MAX(G4:G35)</f>
        <v>27.9998</v>
      </c>
      <c r="I37" s="311" t="s">
        <v>175</v>
      </c>
      <c r="J37" s="316">
        <f>SUM(J5:J35)</f>
        <v>157.34010000000001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157340.1</v>
      </c>
      <c r="T37" s="338">
        <f>SUM(T5:T35)</f>
        <v>5556413.7092669997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165.82650000000001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3568.9814666666657</v>
      </c>
      <c r="G38" s="308">
        <f>AVERAGE(G4:G35)</f>
        <v>20.9009</v>
      </c>
      <c r="I38" s="311" t="s">
        <v>181</v>
      </c>
      <c r="J38" s="317">
        <f>J37*35.31467</f>
        <v>5556.4137092669998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1.0539366633172345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3514.3359999999998</v>
      </c>
      <c r="G39" s="309">
        <f>MIN(G4:G35)</f>
        <v>18.2835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3925.8796133333326</v>
      </c>
      <c r="G44" s="362">
        <f>G38*(1+$F$43)</f>
        <v>22.990990000000004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3212.0833199999993</v>
      </c>
      <c r="G45" s="362">
        <f>G38*(1-$F$43)</f>
        <v>18.81081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R7" sqref="R7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6</v>
      </c>
      <c r="E3" s="367">
        <v>1</v>
      </c>
      <c r="F3" s="393">
        <v>907948</v>
      </c>
      <c r="G3" s="367">
        <v>0</v>
      </c>
      <c r="H3" s="393">
        <v>260247</v>
      </c>
      <c r="I3" s="367">
        <v>0</v>
      </c>
      <c r="J3" s="367">
        <v>0</v>
      </c>
      <c r="K3" s="367">
        <v>0</v>
      </c>
      <c r="L3" s="394">
        <v>347.83499999999998</v>
      </c>
      <c r="M3" s="393">
        <v>20.3</v>
      </c>
      <c r="N3" s="371">
        <v>0</v>
      </c>
      <c r="O3" s="538">
        <v>17407</v>
      </c>
      <c r="P3" s="539">
        <f>F4-F3</f>
        <v>17407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17407</v>
      </c>
      <c r="W3" s="420">
        <f>V3*35.31467</f>
        <v>614722.46068999998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907948</v>
      </c>
      <c r="AF3" s="366"/>
      <c r="AG3" s="371"/>
      <c r="AH3" s="559"/>
      <c r="AI3" s="586">
        <f>IFERROR(AE3*1,0)</f>
        <v>907948</v>
      </c>
      <c r="AJ3" s="560">
        <f>(AI3-AH3)</f>
        <v>907948</v>
      </c>
      <c r="AL3" s="561">
        <f>AH4-AH3</f>
        <v>0</v>
      </c>
      <c r="AM3" s="562">
        <f>AI4-AI3</f>
        <v>17407</v>
      </c>
      <c r="AN3" s="563">
        <f>(AM3-AL3)</f>
        <v>17407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6</v>
      </c>
      <c r="E4" s="376">
        <v>2</v>
      </c>
      <c r="F4" s="395">
        <v>925355</v>
      </c>
      <c r="G4" s="376">
        <v>0</v>
      </c>
      <c r="H4" s="395">
        <v>260947</v>
      </c>
      <c r="I4" s="376">
        <v>0</v>
      </c>
      <c r="J4" s="376">
        <v>0</v>
      </c>
      <c r="K4" s="376">
        <v>0</v>
      </c>
      <c r="L4" s="396">
        <v>338.42399999999998</v>
      </c>
      <c r="M4" s="395">
        <v>20.8</v>
      </c>
      <c r="N4" s="380">
        <v>0</v>
      </c>
      <c r="O4" s="540">
        <v>17373</v>
      </c>
      <c r="P4" s="539">
        <f t="shared" ref="P4:P33" si="0">F5-F4</f>
        <v>17373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17373</v>
      </c>
      <c r="W4" s="425">
        <f>V4*35.31467</f>
        <v>613521.76191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925355</v>
      </c>
      <c r="AF4" s="375"/>
      <c r="AG4" s="588"/>
      <c r="AH4" s="565"/>
      <c r="AI4" s="589">
        <f t="shared" ref="AI4:AI34" si="3">IFERROR(AE4*1,0)</f>
        <v>925355</v>
      </c>
      <c r="AJ4" s="564">
        <f t="shared" ref="AJ4:AJ34" si="4">(AI4-AH4)</f>
        <v>925355</v>
      </c>
      <c r="AL4" s="561">
        <f t="shared" ref="AL4:AM33" si="5">AH5-AH4</f>
        <v>0</v>
      </c>
      <c r="AM4" s="566">
        <f t="shared" si="5"/>
        <v>17373</v>
      </c>
      <c r="AN4" s="567">
        <f t="shared" ref="AN4:AN33" si="6">(AM4-AL4)</f>
        <v>17373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6</v>
      </c>
      <c r="E5" s="376">
        <v>3</v>
      </c>
      <c r="F5" s="395">
        <v>942728</v>
      </c>
      <c r="G5" s="376">
        <v>0</v>
      </c>
      <c r="H5" s="395">
        <v>261647</v>
      </c>
      <c r="I5" s="376">
        <v>0</v>
      </c>
      <c r="J5" s="376">
        <v>0</v>
      </c>
      <c r="K5" s="376">
        <v>0</v>
      </c>
      <c r="L5" s="396">
        <v>338.35599999999999</v>
      </c>
      <c r="M5" s="395">
        <v>21.3</v>
      </c>
      <c r="N5" s="380">
        <v>0</v>
      </c>
      <c r="O5" s="540">
        <v>16243</v>
      </c>
      <c r="P5" s="539">
        <f t="shared" si="0"/>
        <v>16243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16243</v>
      </c>
      <c r="W5" s="425">
        <f t="shared" ref="W5:W33" si="10">V5*35.31467</f>
        <v>573616.18481000001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942728</v>
      </c>
      <c r="AF5" s="375"/>
      <c r="AG5" s="588"/>
      <c r="AH5" s="565"/>
      <c r="AI5" s="589">
        <f t="shared" si="3"/>
        <v>942728</v>
      </c>
      <c r="AJ5" s="564">
        <f t="shared" si="4"/>
        <v>942728</v>
      </c>
      <c r="AL5" s="561">
        <f t="shared" si="5"/>
        <v>0</v>
      </c>
      <c r="AM5" s="566">
        <f t="shared" si="5"/>
        <v>16243</v>
      </c>
      <c r="AN5" s="567">
        <f t="shared" si="6"/>
        <v>16243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6</v>
      </c>
      <c r="E6" s="376">
        <v>4</v>
      </c>
      <c r="F6" s="395">
        <v>958971</v>
      </c>
      <c r="G6" s="376">
        <v>0</v>
      </c>
      <c r="H6" s="395">
        <v>262301</v>
      </c>
      <c r="I6" s="376">
        <v>0</v>
      </c>
      <c r="J6" s="376">
        <v>0</v>
      </c>
      <c r="K6" s="376">
        <v>0</v>
      </c>
      <c r="L6" s="396">
        <v>338.74200000000002</v>
      </c>
      <c r="M6" s="395">
        <v>21.3</v>
      </c>
      <c r="N6" s="380">
        <v>0</v>
      </c>
      <c r="O6" s="540">
        <v>14728</v>
      </c>
      <c r="P6" s="539">
        <f t="shared" si="0"/>
        <v>14728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14728</v>
      </c>
      <c r="W6" s="425">
        <f t="shared" si="10"/>
        <v>520114.45976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958971</v>
      </c>
      <c r="AF6" s="375"/>
      <c r="AG6" s="588"/>
      <c r="AH6" s="565"/>
      <c r="AI6" s="589">
        <f t="shared" si="3"/>
        <v>958971</v>
      </c>
      <c r="AJ6" s="564">
        <f t="shared" si="4"/>
        <v>958971</v>
      </c>
      <c r="AL6" s="561">
        <f t="shared" si="5"/>
        <v>0</v>
      </c>
      <c r="AM6" s="566">
        <f t="shared" si="5"/>
        <v>14728</v>
      </c>
      <c r="AN6" s="567">
        <f t="shared" si="6"/>
        <v>14728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6</v>
      </c>
      <c r="E7" s="376">
        <v>5</v>
      </c>
      <c r="F7" s="395">
        <v>973699</v>
      </c>
      <c r="G7" s="376">
        <v>0</v>
      </c>
      <c r="H7" s="395">
        <v>262894</v>
      </c>
      <c r="I7" s="376">
        <v>0</v>
      </c>
      <c r="J7" s="376">
        <v>0</v>
      </c>
      <c r="K7" s="376">
        <v>0</v>
      </c>
      <c r="L7" s="396">
        <v>339.202</v>
      </c>
      <c r="M7" s="395">
        <v>21.6</v>
      </c>
      <c r="N7" s="380">
        <v>0</v>
      </c>
      <c r="O7" s="540">
        <v>13698</v>
      </c>
      <c r="P7" s="539">
        <f t="shared" si="0"/>
        <v>13698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13698</v>
      </c>
      <c r="W7" s="425">
        <f t="shared" si="10"/>
        <v>483740.34966000001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973699</v>
      </c>
      <c r="AF7" s="375"/>
      <c r="AG7" s="588"/>
      <c r="AH7" s="565"/>
      <c r="AI7" s="589">
        <f t="shared" si="3"/>
        <v>973699</v>
      </c>
      <c r="AJ7" s="564">
        <f t="shared" si="4"/>
        <v>973699</v>
      </c>
      <c r="AL7" s="561">
        <f t="shared" si="5"/>
        <v>0</v>
      </c>
      <c r="AM7" s="566">
        <f t="shared" si="5"/>
        <v>13698</v>
      </c>
      <c r="AN7" s="567">
        <f t="shared" si="6"/>
        <v>13698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6</v>
      </c>
      <c r="E8" s="376">
        <v>6</v>
      </c>
      <c r="F8" s="395">
        <v>987397</v>
      </c>
      <c r="G8" s="376">
        <v>0</v>
      </c>
      <c r="H8" s="395">
        <v>263445</v>
      </c>
      <c r="I8" s="376">
        <v>0</v>
      </c>
      <c r="J8" s="376">
        <v>0</v>
      </c>
      <c r="K8" s="376">
        <v>0</v>
      </c>
      <c r="L8" s="396">
        <v>340.14299999999997</v>
      </c>
      <c r="M8" s="395">
        <v>21.6</v>
      </c>
      <c r="N8" s="380">
        <v>0</v>
      </c>
      <c r="O8" s="540">
        <v>0</v>
      </c>
      <c r="P8" s="539">
        <f t="shared" si="0"/>
        <v>0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0</v>
      </c>
      <c r="W8" s="425">
        <f t="shared" si="10"/>
        <v>0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987397</v>
      </c>
      <c r="AF8" s="375"/>
      <c r="AG8" s="588"/>
      <c r="AH8" s="565"/>
      <c r="AI8" s="589">
        <f t="shared" si="3"/>
        <v>987397</v>
      </c>
      <c r="AJ8" s="564">
        <f t="shared" si="4"/>
        <v>987397</v>
      </c>
      <c r="AL8" s="561">
        <f t="shared" si="5"/>
        <v>0</v>
      </c>
      <c r="AM8" s="566">
        <f t="shared" si="5"/>
        <v>0</v>
      </c>
      <c r="AN8" s="567">
        <f t="shared" si="6"/>
        <v>0</v>
      </c>
      <c r="AO8" s="590" t="str">
        <f t="shared" si="7"/>
        <v/>
      </c>
    </row>
    <row r="9" spans="1:41" x14ac:dyDescent="0.2">
      <c r="A9" s="375">
        <v>319</v>
      </c>
      <c r="B9" s="377">
        <v>0.375</v>
      </c>
      <c r="C9" s="376">
        <v>2015</v>
      </c>
      <c r="D9" s="376">
        <v>6</v>
      </c>
      <c r="E9" s="376">
        <v>7</v>
      </c>
      <c r="F9" s="395">
        <v>987397</v>
      </c>
      <c r="G9" s="376">
        <v>0</v>
      </c>
      <c r="H9" s="395">
        <v>263445</v>
      </c>
      <c r="I9" s="376">
        <v>0</v>
      </c>
      <c r="J9" s="376">
        <v>0</v>
      </c>
      <c r="K9" s="376">
        <v>0</v>
      </c>
      <c r="L9" s="396">
        <v>353.18700000000001</v>
      </c>
      <c r="M9" s="395">
        <v>22.4</v>
      </c>
      <c r="N9" s="380">
        <v>0</v>
      </c>
      <c r="O9" s="540">
        <v>6674</v>
      </c>
      <c r="P9" s="539">
        <f t="shared" si="0"/>
        <v>6674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6674</v>
      </c>
      <c r="W9" s="425">
        <f t="shared" si="10"/>
        <v>235690.10758000001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987397</v>
      </c>
      <c r="AF9" s="375"/>
      <c r="AG9" s="588"/>
      <c r="AH9" s="565"/>
      <c r="AI9" s="589">
        <f t="shared" si="3"/>
        <v>987397</v>
      </c>
      <c r="AJ9" s="564">
        <f t="shared" si="4"/>
        <v>987397</v>
      </c>
      <c r="AL9" s="561">
        <f t="shared" si="5"/>
        <v>667700</v>
      </c>
      <c r="AM9" s="566">
        <f t="shared" si="5"/>
        <v>6674</v>
      </c>
      <c r="AN9" s="567">
        <f t="shared" si="6"/>
        <v>-661026</v>
      </c>
      <c r="AO9" s="590">
        <f t="shared" si="7"/>
        <v>-99.044950554390169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6</v>
      </c>
      <c r="E10" s="376">
        <v>8</v>
      </c>
      <c r="F10" s="395">
        <v>994071</v>
      </c>
      <c r="G10" s="376">
        <v>0</v>
      </c>
      <c r="H10" s="395">
        <v>263712</v>
      </c>
      <c r="I10" s="376">
        <v>0</v>
      </c>
      <c r="J10" s="376">
        <v>0</v>
      </c>
      <c r="K10" s="376">
        <v>0</v>
      </c>
      <c r="L10" s="396">
        <v>348.22199999999998</v>
      </c>
      <c r="M10" s="395">
        <v>23.1</v>
      </c>
      <c r="N10" s="380">
        <v>0</v>
      </c>
      <c r="O10" s="540">
        <v>14960</v>
      </c>
      <c r="P10" s="539">
        <f t="shared" si="0"/>
        <v>-985040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14960</v>
      </c>
      <c r="W10" s="425">
        <f t="shared" si="10"/>
        <v>528307.4632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994071</v>
      </c>
      <c r="AF10" s="375">
        <v>319</v>
      </c>
      <c r="AG10" s="588">
        <v>8</v>
      </c>
      <c r="AH10" s="565">
        <v>667700</v>
      </c>
      <c r="AI10" s="589">
        <f t="shared" si="3"/>
        <v>994071</v>
      </c>
      <c r="AJ10" s="564">
        <f t="shared" si="4"/>
        <v>326371</v>
      </c>
      <c r="AL10" s="561">
        <f t="shared" si="5"/>
        <v>6435</v>
      </c>
      <c r="AM10" s="566">
        <f t="shared" si="5"/>
        <v>-985040</v>
      </c>
      <c r="AN10" s="567">
        <f t="shared" si="6"/>
        <v>-991475</v>
      </c>
      <c r="AO10" s="590">
        <f t="shared" si="7"/>
        <v>1.0065327296353448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6</v>
      </c>
      <c r="E11" s="376">
        <v>9</v>
      </c>
      <c r="F11" s="395">
        <v>9031</v>
      </c>
      <c r="G11" s="376">
        <v>0</v>
      </c>
      <c r="H11" s="395">
        <v>264313</v>
      </c>
      <c r="I11" s="376">
        <v>0</v>
      </c>
      <c r="J11" s="376">
        <v>0</v>
      </c>
      <c r="K11" s="376">
        <v>0</v>
      </c>
      <c r="L11" s="396">
        <v>340.01100000000002</v>
      </c>
      <c r="M11" s="395">
        <v>19.7</v>
      </c>
      <c r="N11" s="380">
        <v>0</v>
      </c>
      <c r="O11" s="540">
        <v>14338</v>
      </c>
      <c r="P11" s="539">
        <f t="shared" si="0"/>
        <v>14338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14338</v>
      </c>
      <c r="W11" s="409">
        <f t="shared" si="10"/>
        <v>506341.73846000002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>9031</v>
      </c>
      <c r="AF11" s="375">
        <v>319</v>
      </c>
      <c r="AG11" s="588">
        <v>9</v>
      </c>
      <c r="AH11" s="565">
        <v>674135</v>
      </c>
      <c r="AI11" s="589">
        <f t="shared" si="3"/>
        <v>9031</v>
      </c>
      <c r="AJ11" s="564">
        <f t="shared" si="4"/>
        <v>-665104</v>
      </c>
      <c r="AL11" s="561">
        <f t="shared" si="5"/>
        <v>6117</v>
      </c>
      <c r="AM11" s="566">
        <f t="shared" si="5"/>
        <v>14338</v>
      </c>
      <c r="AN11" s="567">
        <f t="shared" si="6"/>
        <v>8221</v>
      </c>
      <c r="AO11" s="590">
        <f t="shared" si="7"/>
        <v>0.57337146045473564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6</v>
      </c>
      <c r="E12" s="376">
        <v>10</v>
      </c>
      <c r="F12" s="395">
        <v>23369</v>
      </c>
      <c r="G12" s="376">
        <v>0</v>
      </c>
      <c r="H12" s="395">
        <v>264890</v>
      </c>
      <c r="I12" s="376">
        <v>0</v>
      </c>
      <c r="J12" s="376">
        <v>0</v>
      </c>
      <c r="K12" s="376">
        <v>0</v>
      </c>
      <c r="L12" s="396">
        <v>340.40300000000002</v>
      </c>
      <c r="M12" s="395">
        <v>20.5</v>
      </c>
      <c r="N12" s="380">
        <v>0</v>
      </c>
      <c r="O12" s="540">
        <v>14382</v>
      </c>
      <c r="P12" s="539">
        <f t="shared" si="0"/>
        <v>14382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14382</v>
      </c>
      <c r="W12" s="409">
        <f t="shared" si="10"/>
        <v>507895.58393999998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>23369</v>
      </c>
      <c r="AF12" s="375">
        <v>319</v>
      </c>
      <c r="AG12" s="588">
        <v>10</v>
      </c>
      <c r="AH12" s="565">
        <v>680252</v>
      </c>
      <c r="AI12" s="589">
        <f t="shared" si="3"/>
        <v>23369</v>
      </c>
      <c r="AJ12" s="564">
        <f t="shared" si="4"/>
        <v>-656883</v>
      </c>
      <c r="AL12" s="561">
        <f t="shared" si="5"/>
        <v>10203</v>
      </c>
      <c r="AM12" s="566">
        <f t="shared" si="5"/>
        <v>14382</v>
      </c>
      <c r="AN12" s="567">
        <f t="shared" si="6"/>
        <v>4179</v>
      </c>
      <c r="AO12" s="590">
        <f t="shared" si="7"/>
        <v>0.29057154776804339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6</v>
      </c>
      <c r="E13" s="376">
        <v>11</v>
      </c>
      <c r="F13" s="395">
        <v>37751</v>
      </c>
      <c r="G13" s="376">
        <v>0</v>
      </c>
      <c r="H13" s="395">
        <v>265469</v>
      </c>
      <c r="I13" s="376">
        <v>0</v>
      </c>
      <c r="J13" s="376">
        <v>0</v>
      </c>
      <c r="K13" s="376">
        <v>0</v>
      </c>
      <c r="L13" s="396">
        <v>341.12099999999998</v>
      </c>
      <c r="M13" s="395">
        <v>20.6</v>
      </c>
      <c r="N13" s="380">
        <v>0</v>
      </c>
      <c r="O13" s="540">
        <v>12050</v>
      </c>
      <c r="P13" s="539">
        <f t="shared" si="0"/>
        <v>12050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12050</v>
      </c>
      <c r="W13" s="409">
        <f t="shared" si="10"/>
        <v>425541.77350000001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>37751</v>
      </c>
      <c r="AF13" s="375">
        <v>319</v>
      </c>
      <c r="AG13" s="588">
        <v>11</v>
      </c>
      <c r="AH13" s="565">
        <v>690455</v>
      </c>
      <c r="AI13" s="589">
        <f t="shared" si="3"/>
        <v>37751</v>
      </c>
      <c r="AJ13" s="564">
        <f t="shared" si="4"/>
        <v>-652704</v>
      </c>
      <c r="AL13" s="561">
        <f t="shared" si="5"/>
        <v>17526</v>
      </c>
      <c r="AM13" s="566">
        <f t="shared" si="5"/>
        <v>12050</v>
      </c>
      <c r="AN13" s="567">
        <f t="shared" si="6"/>
        <v>-5476</v>
      </c>
      <c r="AO13" s="590">
        <f t="shared" si="7"/>
        <v>-0.45443983402489624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6</v>
      </c>
      <c r="E14" s="376">
        <v>12</v>
      </c>
      <c r="F14" s="395">
        <v>49801</v>
      </c>
      <c r="G14" s="376">
        <v>0</v>
      </c>
      <c r="H14" s="395">
        <v>265954</v>
      </c>
      <c r="I14" s="376">
        <v>0</v>
      </c>
      <c r="J14" s="376">
        <v>0</v>
      </c>
      <c r="K14" s="376">
        <v>0</v>
      </c>
      <c r="L14" s="396">
        <v>340.93099999999998</v>
      </c>
      <c r="M14" s="395">
        <v>20.5</v>
      </c>
      <c r="N14" s="380">
        <v>0</v>
      </c>
      <c r="O14" s="540">
        <v>11554</v>
      </c>
      <c r="P14" s="539">
        <f t="shared" si="0"/>
        <v>11554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11554</v>
      </c>
      <c r="W14" s="409">
        <f t="shared" si="10"/>
        <v>408025.69718000002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>49801</v>
      </c>
      <c r="AF14" s="375">
        <v>319</v>
      </c>
      <c r="AG14" s="588">
        <v>12</v>
      </c>
      <c r="AH14" s="565">
        <v>707981</v>
      </c>
      <c r="AI14" s="589">
        <f t="shared" si="3"/>
        <v>49801</v>
      </c>
      <c r="AJ14" s="564">
        <f t="shared" si="4"/>
        <v>-658180</v>
      </c>
      <c r="AL14" s="561">
        <f t="shared" si="5"/>
        <v>12275</v>
      </c>
      <c r="AM14" s="566">
        <f t="shared" si="5"/>
        <v>11554</v>
      </c>
      <c r="AN14" s="567">
        <f t="shared" si="6"/>
        <v>-721</v>
      </c>
      <c r="AO14" s="590">
        <f t="shared" si="7"/>
        <v>-6.2402631123420461E-2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6</v>
      </c>
      <c r="E15" s="376">
        <v>13</v>
      </c>
      <c r="F15" s="395">
        <v>61355</v>
      </c>
      <c r="G15" s="376">
        <v>0</v>
      </c>
      <c r="H15" s="395">
        <v>266418</v>
      </c>
      <c r="I15" s="376">
        <v>0</v>
      </c>
      <c r="J15" s="376">
        <v>0</v>
      </c>
      <c r="K15" s="376">
        <v>0</v>
      </c>
      <c r="L15" s="396">
        <v>347.084</v>
      </c>
      <c r="M15" s="395">
        <v>19.399999999999999</v>
      </c>
      <c r="N15" s="380">
        <v>0</v>
      </c>
      <c r="O15" s="540">
        <v>146</v>
      </c>
      <c r="P15" s="539">
        <f t="shared" si="0"/>
        <v>146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146</v>
      </c>
      <c r="W15" s="409">
        <f t="shared" si="10"/>
        <v>5155.94182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>61355</v>
      </c>
      <c r="AF15" s="375">
        <v>319</v>
      </c>
      <c r="AG15" s="588">
        <v>13</v>
      </c>
      <c r="AH15" s="565">
        <v>720256</v>
      </c>
      <c r="AI15" s="589">
        <f t="shared" si="3"/>
        <v>61355</v>
      </c>
      <c r="AJ15" s="564">
        <f t="shared" si="4"/>
        <v>-658901</v>
      </c>
      <c r="AL15" s="561">
        <f t="shared" si="5"/>
        <v>11221</v>
      </c>
      <c r="AM15" s="566">
        <f t="shared" si="5"/>
        <v>146</v>
      </c>
      <c r="AN15" s="567">
        <f t="shared" si="6"/>
        <v>-11075</v>
      </c>
      <c r="AO15" s="590">
        <f t="shared" si="7"/>
        <v>-75.856164383561648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6</v>
      </c>
      <c r="E16" s="376">
        <v>14</v>
      </c>
      <c r="F16" s="395">
        <v>61501</v>
      </c>
      <c r="G16" s="376">
        <v>0</v>
      </c>
      <c r="H16" s="395">
        <v>266424</v>
      </c>
      <c r="I16" s="376">
        <v>0</v>
      </c>
      <c r="J16" s="376">
        <v>0</v>
      </c>
      <c r="K16" s="376">
        <v>0</v>
      </c>
      <c r="L16" s="396">
        <v>357.14</v>
      </c>
      <c r="M16" s="395">
        <v>16.100000000000001</v>
      </c>
      <c r="N16" s="380">
        <v>0</v>
      </c>
      <c r="O16" s="540">
        <v>4302</v>
      </c>
      <c r="P16" s="539">
        <f t="shared" si="0"/>
        <v>4302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4302</v>
      </c>
      <c r="W16" s="409">
        <f t="shared" si="10"/>
        <v>151923.71033999999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>61501</v>
      </c>
      <c r="AF16" s="375">
        <v>319</v>
      </c>
      <c r="AG16" s="588">
        <v>14</v>
      </c>
      <c r="AH16" s="565">
        <v>731477</v>
      </c>
      <c r="AI16" s="589">
        <f t="shared" si="3"/>
        <v>61501</v>
      </c>
      <c r="AJ16" s="564">
        <f t="shared" si="4"/>
        <v>-669976</v>
      </c>
      <c r="AL16" s="561">
        <f t="shared" si="5"/>
        <v>12766</v>
      </c>
      <c r="AM16" s="566">
        <f t="shared" si="5"/>
        <v>4302</v>
      </c>
      <c r="AN16" s="567">
        <f t="shared" si="6"/>
        <v>-8464</v>
      </c>
      <c r="AO16" s="590">
        <f t="shared" si="7"/>
        <v>-1.9674569967456996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6</v>
      </c>
      <c r="E17" s="376">
        <v>15</v>
      </c>
      <c r="F17" s="395">
        <v>65803</v>
      </c>
      <c r="G17" s="376">
        <v>0</v>
      </c>
      <c r="H17" s="395">
        <v>266596</v>
      </c>
      <c r="I17" s="376">
        <v>0</v>
      </c>
      <c r="J17" s="376">
        <v>0</v>
      </c>
      <c r="K17" s="376">
        <v>0</v>
      </c>
      <c r="L17" s="396">
        <v>341.55599999999998</v>
      </c>
      <c r="M17" s="395">
        <v>21.3</v>
      </c>
      <c r="N17" s="380">
        <v>0</v>
      </c>
      <c r="O17" s="540">
        <v>0</v>
      </c>
      <c r="P17" s="539">
        <f t="shared" si="0"/>
        <v>-65803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65803</v>
      </c>
      <c r="AF17" s="375">
        <v>319</v>
      </c>
      <c r="AG17" s="588">
        <v>15</v>
      </c>
      <c r="AH17" s="565">
        <v>744243</v>
      </c>
      <c r="AI17" s="589">
        <f t="shared" si="3"/>
        <v>65803</v>
      </c>
      <c r="AJ17" s="564">
        <f t="shared" si="4"/>
        <v>-678440</v>
      </c>
      <c r="AL17" s="561">
        <f t="shared" si="5"/>
        <v>5446</v>
      </c>
      <c r="AM17" s="566">
        <f t="shared" si="5"/>
        <v>-65803</v>
      </c>
      <c r="AN17" s="567">
        <f t="shared" si="6"/>
        <v>-71249</v>
      </c>
      <c r="AO17" s="590">
        <f t="shared" si="7"/>
        <v>1.0827621840949502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749689</v>
      </c>
      <c r="AI18" s="589">
        <f t="shared" si="3"/>
        <v>0</v>
      </c>
      <c r="AJ18" s="564">
        <f t="shared" si="4"/>
        <v>-749689</v>
      </c>
      <c r="AL18" s="561">
        <f t="shared" si="5"/>
        <v>145</v>
      </c>
      <c r="AM18" s="566">
        <f t="shared" si="5"/>
        <v>0</v>
      </c>
      <c r="AN18" s="567">
        <f t="shared" si="6"/>
        <v>-145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749834</v>
      </c>
      <c r="AI19" s="589">
        <f t="shared" si="3"/>
        <v>0</v>
      </c>
      <c r="AJ19" s="564">
        <f t="shared" si="4"/>
        <v>-749834</v>
      </c>
      <c r="AL19" s="561">
        <f t="shared" si="5"/>
        <v>9575</v>
      </c>
      <c r="AM19" s="566">
        <f t="shared" si="5"/>
        <v>0</v>
      </c>
      <c r="AN19" s="567">
        <f t="shared" si="6"/>
        <v>-9575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759409</v>
      </c>
      <c r="AI20" s="589">
        <f t="shared" si="3"/>
        <v>0</v>
      </c>
      <c r="AJ20" s="564">
        <f t="shared" si="4"/>
        <v>-759409</v>
      </c>
      <c r="AL20" s="561">
        <f t="shared" si="5"/>
        <v>12074</v>
      </c>
      <c r="AM20" s="566">
        <f t="shared" si="5"/>
        <v>0</v>
      </c>
      <c r="AN20" s="567">
        <f t="shared" si="6"/>
        <v>-12074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771483</v>
      </c>
      <c r="AI21" s="589">
        <f t="shared" si="3"/>
        <v>0</v>
      </c>
      <c r="AJ21" s="564">
        <f t="shared" si="4"/>
        <v>-771483</v>
      </c>
      <c r="AL21" s="561">
        <f t="shared" si="5"/>
        <v>9352</v>
      </c>
      <c r="AM21" s="566">
        <f t="shared" si="5"/>
        <v>0</v>
      </c>
      <c r="AN21" s="567">
        <f t="shared" si="6"/>
        <v>-9352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780835</v>
      </c>
      <c r="AI22" s="589">
        <f t="shared" si="3"/>
        <v>0</v>
      </c>
      <c r="AJ22" s="564">
        <f t="shared" si="4"/>
        <v>-780835</v>
      </c>
      <c r="AL22" s="561">
        <f t="shared" si="5"/>
        <v>9653</v>
      </c>
      <c r="AM22" s="566">
        <f t="shared" si="5"/>
        <v>0</v>
      </c>
      <c r="AN22" s="567">
        <f t="shared" si="6"/>
        <v>-9653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790488</v>
      </c>
      <c r="AI23" s="589">
        <f t="shared" si="3"/>
        <v>0</v>
      </c>
      <c r="AJ23" s="564">
        <f t="shared" si="4"/>
        <v>-790488</v>
      </c>
      <c r="AL23" s="561">
        <f t="shared" si="5"/>
        <v>10119</v>
      </c>
      <c r="AM23" s="566">
        <f t="shared" si="5"/>
        <v>0</v>
      </c>
      <c r="AN23" s="567">
        <f t="shared" si="6"/>
        <v>-10119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800607</v>
      </c>
      <c r="AI24" s="589">
        <f t="shared" si="3"/>
        <v>0</v>
      </c>
      <c r="AJ24" s="564">
        <f t="shared" si="4"/>
        <v>-800607</v>
      </c>
      <c r="AL24" s="561">
        <f t="shared" si="5"/>
        <v>6412</v>
      </c>
      <c r="AM24" s="566">
        <f t="shared" si="5"/>
        <v>0</v>
      </c>
      <c r="AN24" s="567">
        <f t="shared" si="6"/>
        <v>-6412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-907948</v>
      </c>
      <c r="K36" s="311" t="s">
        <v>169</v>
      </c>
      <c r="L36" s="307">
        <f>MAX(L3:L34)</f>
        <v>357.14</v>
      </c>
      <c r="M36" s="307">
        <f>MAX(M3:M34)</f>
        <v>23.1</v>
      </c>
      <c r="N36" s="311" t="s">
        <v>195</v>
      </c>
      <c r="O36" s="307">
        <f>SUM(O3:O33)</f>
        <v>157855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157855</v>
      </c>
      <c r="W36" s="338">
        <f>SUM(W3:W33)</f>
        <v>5574597.2328500003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25</v>
      </c>
      <c r="AJ36" s="575">
        <f>SUM(AJ3:AJ33)</f>
        <v>-10604900</v>
      </c>
      <c r="AK36" s="576" t="s">
        <v>188</v>
      </c>
      <c r="AL36" s="577"/>
      <c r="AM36" s="577"/>
      <c r="AN36" s="575">
        <f>SUM(AN3:AN33)</f>
        <v>-1794239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343.49046666666658</v>
      </c>
      <c r="M37" s="308">
        <f>AVERAGE(M3:M34)</f>
        <v>20.7</v>
      </c>
      <c r="N37" s="311" t="s">
        <v>207</v>
      </c>
      <c r="O37" s="365">
        <f>O36*35.31467</f>
        <v>5574597.2328500003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-10</v>
      </c>
      <c r="AN37" s="593">
        <f>IFERROR(AN36/SUM(AM3:AM33),"")</f>
        <v>1.9761473124011508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338.35599999999999</v>
      </c>
      <c r="M38" s="309">
        <f>MIN(M3:M34)</f>
        <v>16.100000000000001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377.83951333333329</v>
      </c>
      <c r="M44" s="362">
        <f>M37*(1+$L$43)</f>
        <v>22.77</v>
      </c>
    </row>
    <row r="45" spans="1:41" x14ac:dyDescent="0.2">
      <c r="K45" s="361" t="s">
        <v>180</v>
      </c>
      <c r="L45" s="362">
        <f>L37*(1-$L$43)</f>
        <v>309.14141999999993</v>
      </c>
      <c r="M45" s="362">
        <f>M37*(1-$L$43)</f>
        <v>18.63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42156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42157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42158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42159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42160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42161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42162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42163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42164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42165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42166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42167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42168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42169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42170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42171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42172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42173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42174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42175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42176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42177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42178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42179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42180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42181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42182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42183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42184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42185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31" zoomScale="95" workbookViewId="0">
      <selection activeCell="A40" sqref="A40:XFD4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42156</v>
      </c>
      <c r="B10" s="443">
        <f>'MAZDA MOTOR MANUFACTURING'!O3</f>
        <v>17407</v>
      </c>
      <c r="C10" s="444"/>
      <c r="D10" s="444"/>
      <c r="E10" s="444"/>
      <c r="F10" s="444"/>
      <c r="G10" s="445">
        <f>SUM(B10:F10)</f>
        <v>17407</v>
      </c>
      <c r="H10" s="446">
        <f>AVERAGE($G$10:$G$16)</f>
        <v>12303.285714285714</v>
      </c>
      <c r="I10" s="447">
        <f>Cálculos!I10</f>
        <v>17360.099999999999</v>
      </c>
      <c r="J10" s="444">
        <f>AVERAGE($I$10:$I$16)</f>
        <v>12269.757142857143</v>
      </c>
      <c r="K10" s="448">
        <f>(I10-G10)/I10</f>
        <v>-2.7015973410292257E-3</v>
      </c>
      <c r="L10" s="449">
        <f>(J10-H10)/J10</f>
        <v>-2.7326189946709515E-3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42157</v>
      </c>
      <c r="B11" s="453">
        <f>'MAZDA MOTOR MANUFACTURING'!O4</f>
        <v>17373</v>
      </c>
      <c r="C11" s="454"/>
      <c r="D11" s="454"/>
      <c r="E11" s="454"/>
      <c r="F11" s="636"/>
      <c r="G11" s="455">
        <f t="shared" ref="G11:G39" si="0">SUM(B11:F11)</f>
        <v>17373</v>
      </c>
      <c r="H11" s="456">
        <f t="shared" ref="H11:H16" si="1">AVERAGE($G$10:$G$16)</f>
        <v>12303.285714285714</v>
      </c>
      <c r="I11" s="457">
        <f>Cálculos!I11</f>
        <v>17345.600000000002</v>
      </c>
      <c r="J11" s="454">
        <f t="shared" ref="J11:J16" si="2">AVERAGE($I$10:$I$16)</f>
        <v>12269.757142857143</v>
      </c>
      <c r="K11" s="458">
        <f t="shared" ref="K11:K37" si="3">(I11-G11)/I11</f>
        <v>-1.5796513236785014E-3</v>
      </c>
      <c r="L11" s="459">
        <f t="shared" ref="L11:L37" si="4">(J11-H11)/J11</f>
        <v>-2.7326189946709515E-3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42158</v>
      </c>
      <c r="B12" s="453">
        <f>'MAZDA MOTOR MANUFACTURING'!O5</f>
        <v>16243</v>
      </c>
      <c r="C12" s="454"/>
      <c r="D12" s="454"/>
      <c r="E12" s="454"/>
      <c r="F12" s="636"/>
      <c r="G12" s="455">
        <f t="shared" si="0"/>
        <v>16243</v>
      </c>
      <c r="H12" s="456">
        <f t="shared" si="1"/>
        <v>12303.285714285714</v>
      </c>
      <c r="I12" s="457">
        <f>Cálculos!I12</f>
        <v>16239.8</v>
      </c>
      <c r="J12" s="454">
        <f t="shared" si="2"/>
        <v>12269.757142857143</v>
      </c>
      <c r="K12" s="458">
        <f t="shared" si="3"/>
        <v>-1.9704676165967116E-4</v>
      </c>
      <c r="L12" s="459">
        <f t="shared" si="4"/>
        <v>-2.7326189946709515E-3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42159</v>
      </c>
      <c r="B13" s="453">
        <f>'MAZDA MOTOR MANUFACTURING'!O6</f>
        <v>14728</v>
      </c>
      <c r="C13" s="454"/>
      <c r="D13" s="454"/>
      <c r="E13" s="454"/>
      <c r="F13" s="636"/>
      <c r="G13" s="455">
        <f t="shared" si="0"/>
        <v>14728</v>
      </c>
      <c r="H13" s="456">
        <f t="shared" si="1"/>
        <v>12303.285714285714</v>
      </c>
      <c r="I13" s="457">
        <f>Cálculos!I13</f>
        <v>14659.7</v>
      </c>
      <c r="J13" s="454">
        <f t="shared" si="2"/>
        <v>12269.757142857143</v>
      </c>
      <c r="K13" s="458">
        <f t="shared" si="3"/>
        <v>-4.659031221648415E-3</v>
      </c>
      <c r="L13" s="459">
        <f t="shared" si="4"/>
        <v>-2.7326189946709515E-3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42160</v>
      </c>
      <c r="B14" s="453">
        <f>'MAZDA MOTOR MANUFACTURING'!O7</f>
        <v>13698</v>
      </c>
      <c r="C14" s="454"/>
      <c r="D14" s="454"/>
      <c r="E14" s="454"/>
      <c r="F14" s="636"/>
      <c r="G14" s="455">
        <f t="shared" si="0"/>
        <v>13698</v>
      </c>
      <c r="H14" s="456">
        <f t="shared" si="1"/>
        <v>12303.285714285714</v>
      </c>
      <c r="I14" s="457">
        <f>Cálculos!I14</f>
        <v>13654.8</v>
      </c>
      <c r="J14" s="454">
        <f t="shared" si="2"/>
        <v>12269.757142857143</v>
      </c>
      <c r="K14" s="458">
        <f t="shared" si="3"/>
        <v>-3.1637226469813347E-3</v>
      </c>
      <c r="L14" s="459">
        <f t="shared" si="4"/>
        <v>-2.7326189946709515E-3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42161</v>
      </c>
      <c r="B15" s="453">
        <f>'MAZDA MOTOR MANUFACTURING'!O8</f>
        <v>0</v>
      </c>
      <c r="C15" s="454"/>
      <c r="D15" s="454"/>
      <c r="E15" s="454"/>
      <c r="F15" s="636"/>
      <c r="G15" s="455">
        <f t="shared" si="0"/>
        <v>0</v>
      </c>
      <c r="H15" s="456">
        <f t="shared" si="1"/>
        <v>12303.285714285714</v>
      </c>
      <c r="I15" s="457">
        <f>Cálculos!I15</f>
        <v>3.5</v>
      </c>
      <c r="J15" s="454">
        <f t="shared" si="2"/>
        <v>12269.757142857143</v>
      </c>
      <c r="K15" s="458">
        <f t="shared" si="3"/>
        <v>1</v>
      </c>
      <c r="L15" s="459">
        <f t="shared" si="4"/>
        <v>-2.7326189946709515E-3</v>
      </c>
      <c r="M15" s="450"/>
      <c r="N15" s="433"/>
      <c r="O15" s="451">
        <f t="shared" si="5"/>
        <v>0</v>
      </c>
    </row>
    <row r="16" spans="1:15" s="297" customFormat="1" x14ac:dyDescent="0.2">
      <c r="A16" s="452">
        <f t="shared" si="6"/>
        <v>42162</v>
      </c>
      <c r="B16" s="453">
        <f>'MAZDA MOTOR MANUFACTURING'!O9</f>
        <v>6674</v>
      </c>
      <c r="C16" s="454"/>
      <c r="D16" s="454"/>
      <c r="E16" s="454"/>
      <c r="F16" s="636"/>
      <c r="G16" s="455">
        <f t="shared" si="0"/>
        <v>6674</v>
      </c>
      <c r="H16" s="456">
        <f t="shared" si="1"/>
        <v>12303.285714285714</v>
      </c>
      <c r="I16" s="457">
        <f>Cálculos!I16</f>
        <v>6624.7999999999993</v>
      </c>
      <c r="J16" s="454">
        <f t="shared" si="2"/>
        <v>12269.757142857143</v>
      </c>
      <c r="K16" s="458">
        <f t="shared" si="3"/>
        <v>-7.4266392947712739E-3</v>
      </c>
      <c r="L16" s="459">
        <f t="shared" si="4"/>
        <v>-2.7326189946709515E-3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42163</v>
      </c>
      <c r="B17" s="453">
        <f>'MAZDA MOTOR MANUFACTURING'!O10</f>
        <v>14960</v>
      </c>
      <c r="C17" s="454"/>
      <c r="D17" s="454"/>
      <c r="E17" s="454"/>
      <c r="F17" s="636"/>
      <c r="G17" s="455">
        <f t="shared" si="0"/>
        <v>14960</v>
      </c>
      <c r="H17" s="456">
        <f>AVERAGE($G$17:$G$23)</f>
        <v>10247.428571428571</v>
      </c>
      <c r="I17" s="457">
        <f>Cálculos!I17</f>
        <v>14868.2</v>
      </c>
      <c r="J17" s="454">
        <f>AVERAGE($I$17:$I$23)</f>
        <v>10207.400000000003</v>
      </c>
      <c r="K17" s="458">
        <f t="shared" si="3"/>
        <v>-6.1742510862107898E-3</v>
      </c>
      <c r="L17" s="459">
        <f t="shared" si="4"/>
        <v>-3.9215247201606056E-3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42164</v>
      </c>
      <c r="B18" s="453">
        <f>'MAZDA MOTOR MANUFACTURING'!O11</f>
        <v>14338</v>
      </c>
      <c r="C18" s="454"/>
      <c r="D18" s="454"/>
      <c r="E18" s="454"/>
      <c r="F18" s="636"/>
      <c r="G18" s="455">
        <f t="shared" si="0"/>
        <v>14338</v>
      </c>
      <c r="H18" s="456">
        <f t="shared" ref="H18:H23" si="7">AVERAGE($G$17:$G$23)</f>
        <v>10247.428571428571</v>
      </c>
      <c r="I18" s="457">
        <f>Cálculos!I18</f>
        <v>14295.199999999999</v>
      </c>
      <c r="J18" s="454">
        <f t="shared" ref="J18:J23" si="8">AVERAGE($I$17:$I$23)</f>
        <v>10207.400000000003</v>
      </c>
      <c r="K18" s="458">
        <f t="shared" si="3"/>
        <v>-2.9940119760479807E-3</v>
      </c>
      <c r="L18" s="459">
        <f t="shared" si="4"/>
        <v>-3.9215247201606056E-3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42165</v>
      </c>
      <c r="B19" s="453">
        <f>'MAZDA MOTOR MANUFACTURING'!O12</f>
        <v>14382</v>
      </c>
      <c r="C19" s="454"/>
      <c r="D19" s="454"/>
      <c r="E19" s="454"/>
      <c r="F19" s="636"/>
      <c r="G19" s="455">
        <f t="shared" si="0"/>
        <v>14382</v>
      </c>
      <c r="H19" s="456">
        <f t="shared" si="7"/>
        <v>10247.428571428571</v>
      </c>
      <c r="I19" s="457">
        <f>Cálculos!I19</f>
        <v>14334.300000000001</v>
      </c>
      <c r="J19" s="454">
        <f t="shared" si="8"/>
        <v>10207.400000000003</v>
      </c>
      <c r="K19" s="458">
        <f t="shared" si="3"/>
        <v>-3.3276825516417897E-3</v>
      </c>
      <c r="L19" s="459">
        <f t="shared" si="4"/>
        <v>-3.9215247201606056E-3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42166</v>
      </c>
      <c r="B20" s="453">
        <f>'MAZDA MOTOR MANUFACTURING'!O13</f>
        <v>12050</v>
      </c>
      <c r="C20" s="454"/>
      <c r="D20" s="454"/>
      <c r="E20" s="454"/>
      <c r="F20" s="636"/>
      <c r="G20" s="455">
        <f t="shared" si="0"/>
        <v>12050</v>
      </c>
      <c r="H20" s="456">
        <f t="shared" si="7"/>
        <v>10247.428571428571</v>
      </c>
      <c r="I20" s="457">
        <f>Cálculos!I20</f>
        <v>12027.5</v>
      </c>
      <c r="J20" s="454">
        <f t="shared" si="8"/>
        <v>10207.400000000003</v>
      </c>
      <c r="K20" s="458">
        <f t="shared" si="3"/>
        <v>-1.8707129494907504E-3</v>
      </c>
      <c r="L20" s="459">
        <f t="shared" si="4"/>
        <v>-3.9215247201606056E-3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42167</v>
      </c>
      <c r="B21" s="453">
        <f>'MAZDA MOTOR MANUFACTURING'!O14</f>
        <v>11554</v>
      </c>
      <c r="C21" s="454"/>
      <c r="D21" s="454"/>
      <c r="E21" s="454"/>
      <c r="F21" s="636"/>
      <c r="G21" s="455">
        <f t="shared" si="0"/>
        <v>11554</v>
      </c>
      <c r="H21" s="456">
        <f t="shared" si="7"/>
        <v>10247.428571428571</v>
      </c>
      <c r="I21" s="457">
        <f>Cálculos!I21</f>
        <v>11520.4</v>
      </c>
      <c r="J21" s="454">
        <f t="shared" si="8"/>
        <v>10207.400000000003</v>
      </c>
      <c r="K21" s="458">
        <f t="shared" si="3"/>
        <v>-2.9165653970348567E-3</v>
      </c>
      <c r="L21" s="459">
        <f t="shared" si="4"/>
        <v>-3.9215247201606056E-3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42168</v>
      </c>
      <c r="B22" s="453">
        <f>'MAZDA MOTOR MANUFACTURING'!O15</f>
        <v>146</v>
      </c>
      <c r="C22" s="454"/>
      <c r="D22" s="454"/>
      <c r="E22" s="454"/>
      <c r="F22" s="636"/>
      <c r="G22" s="455">
        <f t="shared" si="0"/>
        <v>146</v>
      </c>
      <c r="H22" s="456">
        <f t="shared" si="7"/>
        <v>10247.428571428571</v>
      </c>
      <c r="I22" s="457">
        <f>Cálculos!I22</f>
        <v>133.1</v>
      </c>
      <c r="J22" s="454">
        <f t="shared" si="8"/>
        <v>10207.400000000003</v>
      </c>
      <c r="K22" s="458">
        <f t="shared" si="3"/>
        <v>-9.6919609316303584E-2</v>
      </c>
      <c r="L22" s="459">
        <f t="shared" si="4"/>
        <v>-3.9215247201606056E-3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42169</v>
      </c>
      <c r="B23" s="453">
        <f>'MAZDA MOTOR MANUFACTURING'!O16</f>
        <v>4302</v>
      </c>
      <c r="C23" s="454"/>
      <c r="D23" s="454"/>
      <c r="E23" s="454"/>
      <c r="F23" s="636"/>
      <c r="G23" s="455">
        <f t="shared" si="0"/>
        <v>4302</v>
      </c>
      <c r="H23" s="456">
        <f t="shared" si="7"/>
        <v>10247.428571428571</v>
      </c>
      <c r="I23" s="457">
        <f>Cálculos!I23</f>
        <v>4273.1000000000004</v>
      </c>
      <c r="J23" s="454">
        <f t="shared" si="8"/>
        <v>10207.400000000003</v>
      </c>
      <c r="K23" s="458">
        <f t="shared" si="3"/>
        <v>-6.7632398024852292E-3</v>
      </c>
      <c r="L23" s="459">
        <f t="shared" si="4"/>
        <v>-3.9215247201606056E-3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42170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42171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42172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42173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42174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42175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42176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42177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42178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42179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42180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42181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42182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42183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42184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42185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157855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157855</v>
      </c>
      <c r="H41" s="470">
        <f t="shared" si="14"/>
        <v>157854.99999999997</v>
      </c>
      <c r="I41" s="470">
        <f t="shared" si="14"/>
        <v>157340.1</v>
      </c>
      <c r="J41" s="470">
        <f t="shared" si="14"/>
        <v>157340.1</v>
      </c>
      <c r="K41" s="471">
        <f>(J41-H41)/J41</f>
        <v>-3.2725287450558697E-3</v>
      </c>
      <c r="L41" s="472">
        <f>(J41-H41)/J41</f>
        <v>-3.2725287450558697E-3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157855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157855</v>
      </c>
      <c r="H43" s="478">
        <f t="shared" si="15"/>
        <v>157854.99999999997</v>
      </c>
      <c r="I43" s="478">
        <f t="shared" si="15"/>
        <v>157340.1</v>
      </c>
      <c r="J43" s="478">
        <f t="shared" si="15"/>
        <v>157340.1</v>
      </c>
      <c r="K43" s="479">
        <f>(J43-H43)/J43</f>
        <v>-3.2725287450558697E-3</v>
      </c>
      <c r="L43" s="480">
        <f>(H43-J43)/H43</f>
        <v>3.2618542333151639E-3</v>
      </c>
      <c r="M43" s="427"/>
      <c r="N43" s="428"/>
      <c r="O43" s="451">
        <f>SUM(O10:O23)</f>
        <v>13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157340.1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157340.1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42156</v>
      </c>
      <c r="B10" s="497">
        <f>INTERCONEXION!D5</f>
        <v>1440</v>
      </c>
      <c r="C10" s="498">
        <v>0</v>
      </c>
      <c r="D10" s="498">
        <f>INTERCONEXION!F5</f>
        <v>3514.3359999999998</v>
      </c>
      <c r="E10" s="496">
        <f>G10*1.8+32</f>
        <v>66.389360000000011</v>
      </c>
      <c r="F10" s="499">
        <f>D10*1</f>
        <v>3514.3359999999998</v>
      </c>
      <c r="G10" s="499">
        <f>INTERCONEXION!G5</f>
        <v>19.1052</v>
      </c>
      <c r="H10" s="499">
        <f>C10/10</f>
        <v>0</v>
      </c>
      <c r="I10" s="508">
        <f>INTERCONEXION!J5*1000</f>
        <v>17360.099999999999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42157</v>
      </c>
      <c r="B11" s="497">
        <f>INTERCONEXION!D6</f>
        <v>1440</v>
      </c>
      <c r="C11" s="498">
        <v>0</v>
      </c>
      <c r="D11" s="498">
        <f>INTERCONEXION!F6</f>
        <v>3532.556</v>
      </c>
      <c r="E11" s="496">
        <f t="shared" ref="E11:E39" si="0">G11*1.8+32</f>
        <v>67.113680000000002</v>
      </c>
      <c r="F11" s="499">
        <f t="shared" ref="F11:F39" si="1">D11*1</f>
        <v>3532.556</v>
      </c>
      <c r="G11" s="499">
        <f>INTERCONEXION!G6</f>
        <v>19.5076</v>
      </c>
      <c r="H11" s="499">
        <f t="shared" ref="H11:H37" si="2">C11/10</f>
        <v>0</v>
      </c>
      <c r="I11" s="508">
        <f>INTERCONEXION!J6*1000</f>
        <v>17345.600000000002</v>
      </c>
      <c r="J11" s="89"/>
      <c r="K11" s="107"/>
      <c r="L11" s="509">
        <f t="shared" ref="L11:L37" si="3">I11*J11/1000000</f>
        <v>0</v>
      </c>
      <c r="M11" s="509">
        <f t="shared" ref="M11:M39" si="4">L11/0.252</f>
        <v>0</v>
      </c>
      <c r="N11" s="110"/>
    </row>
    <row r="12" spans="1:14" x14ac:dyDescent="0.2">
      <c r="A12" s="98">
        <f t="shared" ref="A12:A37" si="5">A11+1</f>
        <v>42158</v>
      </c>
      <c r="B12" s="497">
        <f>INTERCONEXION!D7</f>
        <v>1440</v>
      </c>
      <c r="C12" s="498">
        <v>0</v>
      </c>
      <c r="D12" s="498">
        <f>INTERCONEXION!F7</f>
        <v>3528.4810000000002</v>
      </c>
      <c r="E12" s="496">
        <f t="shared" si="0"/>
        <v>67.15634</v>
      </c>
      <c r="F12" s="499">
        <f t="shared" si="1"/>
        <v>3528.4810000000002</v>
      </c>
      <c r="G12" s="499">
        <f>INTERCONEXION!G7</f>
        <v>19.531300000000002</v>
      </c>
      <c r="H12" s="499">
        <f t="shared" si="2"/>
        <v>0</v>
      </c>
      <c r="I12" s="508">
        <f>INTERCONEXION!J7*1000</f>
        <v>16239.8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42159</v>
      </c>
      <c r="B13" s="497">
        <f>INTERCONEXION!D8</f>
        <v>1440</v>
      </c>
      <c r="C13" s="498">
        <v>0</v>
      </c>
      <c r="D13" s="498">
        <f>INTERCONEXION!F8</f>
        <v>3547.4639999999999</v>
      </c>
      <c r="E13" s="496">
        <f t="shared" si="0"/>
        <v>67.903700000000001</v>
      </c>
      <c r="F13" s="499">
        <f t="shared" si="1"/>
        <v>3547.4639999999999</v>
      </c>
      <c r="G13" s="499">
        <f>INTERCONEXION!G8</f>
        <v>19.9465</v>
      </c>
      <c r="H13" s="499">
        <f t="shared" si="2"/>
        <v>0</v>
      </c>
      <c r="I13" s="508">
        <f>INTERCONEXION!J8*1000</f>
        <v>14659.7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42160</v>
      </c>
      <c r="B14" s="497">
        <f>INTERCONEXION!D9</f>
        <v>1370.133</v>
      </c>
      <c r="C14" s="498">
        <v>0</v>
      </c>
      <c r="D14" s="498">
        <f>INTERCONEXION!F9</f>
        <v>3575.0459999999998</v>
      </c>
      <c r="E14" s="496">
        <f t="shared" si="0"/>
        <v>67.83565999999999</v>
      </c>
      <c r="F14" s="499">
        <f t="shared" si="1"/>
        <v>3575.0459999999998</v>
      </c>
      <c r="G14" s="499">
        <f>INTERCONEXION!G9</f>
        <v>19.9087</v>
      </c>
      <c r="H14" s="499">
        <f t="shared" si="2"/>
        <v>0</v>
      </c>
      <c r="I14" s="508">
        <f>INTERCONEXION!J9*1000</f>
        <v>13654.8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42161</v>
      </c>
      <c r="B15" s="497">
        <f>INTERCONEXION!D10</f>
        <v>1.5</v>
      </c>
      <c r="C15" s="498">
        <v>0</v>
      </c>
      <c r="D15" s="498">
        <f>INTERCONEXION!F10</f>
        <v>3586.4639999999999</v>
      </c>
      <c r="E15" s="496">
        <f t="shared" si="0"/>
        <v>81.08977999999999</v>
      </c>
      <c r="F15" s="499">
        <f t="shared" si="1"/>
        <v>3586.4639999999999</v>
      </c>
      <c r="G15" s="499">
        <f>INTERCONEXION!G10</f>
        <v>27.272099999999998</v>
      </c>
      <c r="H15" s="499">
        <f t="shared" si="2"/>
        <v>0</v>
      </c>
      <c r="I15" s="508">
        <f>INTERCONEXION!J10*1000</f>
        <v>3.5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42162</v>
      </c>
      <c r="B16" s="497">
        <f>INTERCONEXION!D11</f>
        <v>677.08330000000001</v>
      </c>
      <c r="C16" s="498">
        <v>0</v>
      </c>
      <c r="D16" s="498">
        <f>INTERCONEXION!F11</f>
        <v>3594.835</v>
      </c>
      <c r="E16" s="496">
        <f t="shared" si="0"/>
        <v>65.835859999999997</v>
      </c>
      <c r="F16" s="499">
        <f t="shared" si="1"/>
        <v>3594.835</v>
      </c>
      <c r="G16" s="499">
        <f>INTERCONEXION!G11</f>
        <v>18.797699999999999</v>
      </c>
      <c r="H16" s="499">
        <f t="shared" si="2"/>
        <v>0</v>
      </c>
      <c r="I16" s="508">
        <f>INTERCONEXION!J11*1000</f>
        <v>6624.7999999999993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42163</v>
      </c>
      <c r="B17" s="497">
        <f>INTERCONEXION!D12</f>
        <v>1440</v>
      </c>
      <c r="C17" s="498">
        <v>0</v>
      </c>
      <c r="D17" s="498">
        <f>INTERCONEXION!F12</f>
        <v>3573.2080000000001</v>
      </c>
      <c r="E17" s="496">
        <f t="shared" si="0"/>
        <v>68.129779999999997</v>
      </c>
      <c r="F17" s="499">
        <f t="shared" si="1"/>
        <v>3573.2080000000001</v>
      </c>
      <c r="G17" s="499">
        <f>INTERCONEXION!G12</f>
        <v>20.072099999999999</v>
      </c>
      <c r="H17" s="499">
        <f t="shared" si="2"/>
        <v>0</v>
      </c>
      <c r="I17" s="508">
        <f>INTERCONEXION!J12*1000</f>
        <v>14868.2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42164</v>
      </c>
      <c r="B18" s="497">
        <f>INTERCONEXION!D13</f>
        <v>1440</v>
      </c>
      <c r="C18" s="498">
        <v>0</v>
      </c>
      <c r="D18" s="498">
        <f>INTERCONEXION!F13</f>
        <v>3574.01</v>
      </c>
      <c r="E18" s="496">
        <f t="shared" si="0"/>
        <v>68.156959999999998</v>
      </c>
      <c r="F18" s="499">
        <f t="shared" si="1"/>
        <v>3574.01</v>
      </c>
      <c r="G18" s="499">
        <f>INTERCONEXION!G13</f>
        <v>20.087199999999999</v>
      </c>
      <c r="H18" s="499">
        <f t="shared" si="2"/>
        <v>0</v>
      </c>
      <c r="I18" s="508">
        <f>INTERCONEXION!J13*1000</f>
        <v>14295.199999999999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42165</v>
      </c>
      <c r="B19" s="497">
        <f>INTERCONEXION!D14</f>
        <v>1440</v>
      </c>
      <c r="C19" s="498">
        <v>0</v>
      </c>
      <c r="D19" s="498">
        <f>INTERCONEXION!F14</f>
        <v>3607.4879999999998</v>
      </c>
      <c r="E19" s="496">
        <f t="shared" si="0"/>
        <v>68.239040000000003</v>
      </c>
      <c r="F19" s="499">
        <f t="shared" si="1"/>
        <v>3607.4879999999998</v>
      </c>
      <c r="G19" s="499">
        <f>INTERCONEXION!G14</f>
        <v>20.1328</v>
      </c>
      <c r="H19" s="499">
        <f t="shared" si="2"/>
        <v>0</v>
      </c>
      <c r="I19" s="508">
        <f>INTERCONEXION!J14*1000</f>
        <v>14334.300000000001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42166</v>
      </c>
      <c r="B20" s="497">
        <f>INTERCONEXION!D15</f>
        <v>1440</v>
      </c>
      <c r="C20" s="498">
        <v>0</v>
      </c>
      <c r="D20" s="498">
        <f>INTERCONEXION!F15</f>
        <v>3551.2550000000001</v>
      </c>
      <c r="E20" s="496">
        <f t="shared" si="0"/>
        <v>69.559879999999993</v>
      </c>
      <c r="F20" s="499">
        <f t="shared" si="1"/>
        <v>3551.2550000000001</v>
      </c>
      <c r="G20" s="499">
        <f>INTERCONEXION!G15</f>
        <v>20.866599999999998</v>
      </c>
      <c r="H20" s="499">
        <f t="shared" si="2"/>
        <v>0</v>
      </c>
      <c r="I20" s="508">
        <f>INTERCONEXION!J15*1000</f>
        <v>12027.5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42167</v>
      </c>
      <c r="B21" s="497">
        <f>INTERCONEXION!D16</f>
        <v>1396.85</v>
      </c>
      <c r="C21" s="498">
        <v>0</v>
      </c>
      <c r="D21" s="498">
        <f>INTERCONEXION!F16</f>
        <v>3555.5650000000001</v>
      </c>
      <c r="E21" s="496">
        <f t="shared" si="0"/>
        <v>68.718919999999997</v>
      </c>
      <c r="F21" s="499">
        <f t="shared" si="1"/>
        <v>3555.5650000000001</v>
      </c>
      <c r="G21" s="499">
        <f>INTERCONEXION!G16</f>
        <v>20.3994</v>
      </c>
      <c r="H21" s="499">
        <f t="shared" si="2"/>
        <v>0</v>
      </c>
      <c r="I21" s="508">
        <f>INTERCONEXION!J16*1000</f>
        <v>11520.4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42168</v>
      </c>
      <c r="B22" s="497">
        <f>INTERCONEXION!D17</f>
        <v>22.25</v>
      </c>
      <c r="C22" s="498">
        <v>0</v>
      </c>
      <c r="D22" s="498">
        <f>INTERCONEXION!F17</f>
        <v>3609.8330000000001</v>
      </c>
      <c r="E22" s="496">
        <f t="shared" si="0"/>
        <v>82.399640000000005</v>
      </c>
      <c r="F22" s="499">
        <f t="shared" si="1"/>
        <v>3609.8330000000001</v>
      </c>
      <c r="G22" s="499">
        <f>INTERCONEXION!G17</f>
        <v>27.9998</v>
      </c>
      <c r="H22" s="499">
        <f t="shared" si="2"/>
        <v>0</v>
      </c>
      <c r="I22" s="508">
        <f>INTERCONEXION!J17*1000</f>
        <v>133.1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42169</v>
      </c>
      <c r="B23" s="497">
        <f>INTERCONEXION!D18</f>
        <v>732.25</v>
      </c>
      <c r="C23" s="498">
        <v>0</v>
      </c>
      <c r="D23" s="498">
        <f>INTERCONEXION!F18</f>
        <v>3609.7080000000001</v>
      </c>
      <c r="E23" s="496">
        <f t="shared" si="0"/>
        <v>70.885400000000004</v>
      </c>
      <c r="F23" s="499">
        <f t="shared" si="1"/>
        <v>3609.7080000000001</v>
      </c>
      <c r="G23" s="499">
        <f>INTERCONEXION!G18</f>
        <v>21.603000000000002</v>
      </c>
      <c r="H23" s="499">
        <f t="shared" si="2"/>
        <v>0</v>
      </c>
      <c r="I23" s="508">
        <f>INTERCONEXION!J18*1000</f>
        <v>4273.1000000000004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42170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42171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42172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42173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42174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42175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42176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42177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42178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42179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42180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42181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42182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42183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42184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42185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157340.1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42156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42157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42158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42159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42160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42161</v>
      </c>
      <c r="B15" s="119">
        <f>IF(Resumen!B15&gt;1,1,0)</f>
        <v>0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0</v>
      </c>
      <c r="H15" s="285"/>
      <c r="I15"/>
    </row>
    <row r="16" spans="1:11" x14ac:dyDescent="0.2">
      <c r="A16" s="283">
        <f>Cálculos!A16</f>
        <v>42162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42163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42164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42165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42166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42167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42168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42169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42170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42171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42172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42173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42174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42175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42176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42177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42178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42179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42180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42181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42182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42183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42184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42185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13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13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13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13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42170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5556.4131934256866</v>
      </c>
      <c r="E22" s="43">
        <f>'QUINCENA 1'!E22+'QUINCENA 2'!E22</f>
        <v>157340.1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5556.4131934256866</v>
      </c>
      <c r="E23" s="43">
        <f>'QUINCENA 1'!E23+'QUINCENA 2'!E23</f>
        <v>157340.1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13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5556.4131934256866</v>
      </c>
      <c r="E26" s="47">
        <f>SUM(E23:E25)</f>
        <v>157340.1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42156</v>
      </c>
      <c r="G9" s="691"/>
      <c r="H9" s="16" t="s">
        <v>11</v>
      </c>
      <c r="I9" s="692">
        <f ca="1">TODAY()</f>
        <v>42170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42170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5556.4131934256866</v>
      </c>
      <c r="E22" s="43">
        <f>SUM(Cálculos!I10:I23)</f>
        <v>157340.1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5556.4131934256866</v>
      </c>
      <c r="E23" s="43">
        <f>SUM(Cálculos!I10:I23)</f>
        <v>157340.1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13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5556.4131934256866</v>
      </c>
      <c r="E26" s="47">
        <f>SUM(E23:E25)</f>
        <v>157340.1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42156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42156</v>
      </c>
      <c r="C2" t="str">
        <f>TOTAL!B10</f>
        <v>1105-01</v>
      </c>
      <c r="D2" s="109">
        <f>Cálculos!I10</f>
        <v>17360.099999999999</v>
      </c>
    </row>
    <row r="3" spans="1:4" x14ac:dyDescent="0.2">
      <c r="A3" t="s">
        <v>49</v>
      </c>
      <c r="B3" s="108">
        <f>B2+1</f>
        <v>42157</v>
      </c>
      <c r="C3" t="s">
        <v>41</v>
      </c>
      <c r="D3" s="109">
        <f>Cálculos!I11</f>
        <v>17345.600000000002</v>
      </c>
    </row>
    <row r="4" spans="1:4" x14ac:dyDescent="0.2">
      <c r="A4" t="s">
        <v>49</v>
      </c>
      <c r="B4" s="108">
        <f t="shared" ref="B4:B31" si="0">B3+1</f>
        <v>42158</v>
      </c>
      <c r="C4" t="s">
        <v>41</v>
      </c>
      <c r="D4" s="109">
        <f>Cálculos!I12</f>
        <v>16239.8</v>
      </c>
    </row>
    <row r="5" spans="1:4" x14ac:dyDescent="0.2">
      <c r="A5" t="s">
        <v>49</v>
      </c>
      <c r="B5" s="108">
        <f t="shared" si="0"/>
        <v>42159</v>
      </c>
      <c r="C5" t="s">
        <v>41</v>
      </c>
      <c r="D5" s="109">
        <f>Cálculos!I13</f>
        <v>14659.7</v>
      </c>
    </row>
    <row r="6" spans="1:4" x14ac:dyDescent="0.2">
      <c r="A6" t="s">
        <v>49</v>
      </c>
      <c r="B6" s="108">
        <f t="shared" si="0"/>
        <v>42160</v>
      </c>
      <c r="C6" t="s">
        <v>41</v>
      </c>
      <c r="D6" s="109">
        <f>Cálculos!I14</f>
        <v>13654.8</v>
      </c>
    </row>
    <row r="7" spans="1:4" x14ac:dyDescent="0.2">
      <c r="A7" t="s">
        <v>49</v>
      </c>
      <c r="B7" s="108">
        <f t="shared" si="0"/>
        <v>42161</v>
      </c>
      <c r="C7" t="s">
        <v>41</v>
      </c>
      <c r="D7" s="109">
        <f>Cálculos!I15</f>
        <v>3.5</v>
      </c>
    </row>
    <row r="8" spans="1:4" x14ac:dyDescent="0.2">
      <c r="A8" t="s">
        <v>49</v>
      </c>
      <c r="B8" s="108">
        <f t="shared" si="0"/>
        <v>42162</v>
      </c>
      <c r="C8" t="s">
        <v>41</v>
      </c>
      <c r="D8" s="109">
        <f>Cálculos!I16</f>
        <v>6624.7999999999993</v>
      </c>
    </row>
    <row r="9" spans="1:4" x14ac:dyDescent="0.2">
      <c r="A9" t="s">
        <v>49</v>
      </c>
      <c r="B9" s="108">
        <f t="shared" si="0"/>
        <v>42163</v>
      </c>
      <c r="C9" t="s">
        <v>41</v>
      </c>
      <c r="D9" s="109">
        <f>Cálculos!I17</f>
        <v>14868.2</v>
      </c>
    </row>
    <row r="10" spans="1:4" x14ac:dyDescent="0.2">
      <c r="A10" t="s">
        <v>49</v>
      </c>
      <c r="B10" s="108">
        <f t="shared" si="0"/>
        <v>42164</v>
      </c>
      <c r="C10" t="s">
        <v>41</v>
      </c>
      <c r="D10" s="109">
        <f>Cálculos!I18</f>
        <v>14295.199999999999</v>
      </c>
    </row>
    <row r="11" spans="1:4" x14ac:dyDescent="0.2">
      <c r="A11" t="s">
        <v>49</v>
      </c>
      <c r="B11" s="108">
        <f t="shared" si="0"/>
        <v>42165</v>
      </c>
      <c r="C11" t="s">
        <v>41</v>
      </c>
      <c r="D11" s="109">
        <f>Cálculos!I19</f>
        <v>14334.300000000001</v>
      </c>
    </row>
    <row r="12" spans="1:4" x14ac:dyDescent="0.2">
      <c r="A12" t="s">
        <v>49</v>
      </c>
      <c r="B12" s="108">
        <f t="shared" si="0"/>
        <v>42166</v>
      </c>
      <c r="C12" t="s">
        <v>41</v>
      </c>
      <c r="D12" s="109">
        <f>Cálculos!I20</f>
        <v>12027.5</v>
      </c>
    </row>
    <row r="13" spans="1:4" x14ac:dyDescent="0.2">
      <c r="A13" t="s">
        <v>49</v>
      </c>
      <c r="B13" s="108">
        <f t="shared" si="0"/>
        <v>42167</v>
      </c>
      <c r="C13" t="s">
        <v>41</v>
      </c>
      <c r="D13" s="109">
        <f>Cálculos!I21</f>
        <v>11520.4</v>
      </c>
    </row>
    <row r="14" spans="1:4" x14ac:dyDescent="0.2">
      <c r="A14" t="s">
        <v>49</v>
      </c>
      <c r="B14" s="108">
        <f t="shared" si="0"/>
        <v>42168</v>
      </c>
      <c r="C14" t="s">
        <v>41</v>
      </c>
      <c r="D14" s="109">
        <f>Cálculos!I22</f>
        <v>133.1</v>
      </c>
    </row>
    <row r="15" spans="1:4" x14ac:dyDescent="0.2">
      <c r="A15" t="s">
        <v>49</v>
      </c>
      <c r="B15" s="108">
        <f t="shared" si="0"/>
        <v>42169</v>
      </c>
      <c r="C15" t="s">
        <v>41</v>
      </c>
      <c r="D15" s="109">
        <f>Cálculos!I23</f>
        <v>4273.1000000000004</v>
      </c>
    </row>
    <row r="16" spans="1:4" x14ac:dyDescent="0.2">
      <c r="A16" t="s">
        <v>49</v>
      </c>
      <c r="B16" s="108">
        <f t="shared" si="0"/>
        <v>42170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42171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42172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42173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42174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42175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42176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42177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42178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42179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42180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42181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42182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42183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42184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42185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2015-06-16T00:37:00Z</dcterms:modified>
</cp:coreProperties>
</file>